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00000OVANT011\_Úsek_NPI\OVZ\03 Zakázky 2022\63522128-63522129 ... provozní pozemní objekty rok 2023 - VD\01_63522128_ZD\"/>
    </mc:Choice>
  </mc:AlternateContent>
  <bookViews>
    <workbookView xWindow="-120" yWindow="-120" windowWidth="29040" windowHeight="15840"/>
  </bookViews>
  <sheets>
    <sheet name="oblast Ostrava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3" l="1"/>
  <c r="D11" i="3"/>
  <c r="D10" i="3"/>
  <c r="H12" i="3"/>
  <c r="H11" i="3"/>
  <c r="H10" i="3"/>
  <c r="L12" i="3" l="1"/>
  <c r="L11" i="3"/>
  <c r="L10" i="3"/>
  <c r="L13" i="3" l="1"/>
  <c r="H13" i="3"/>
  <c r="D13" i="3"/>
  <c r="L16" i="3" l="1"/>
</calcChain>
</file>

<file path=xl/sharedStrings.xml><?xml version="1.0" encoding="utf-8"?>
<sst xmlns="http://schemas.openxmlformats.org/spreadsheetml/2006/main" count="42" uniqueCount="34">
  <si>
    <t>10-39</t>
  </si>
  <si>
    <t>Název veřejné zakázky:</t>
  </si>
  <si>
    <t>vzdálenost km</t>
  </si>
  <si>
    <t>přirážka zvýhodnění</t>
  </si>
  <si>
    <t>do 9</t>
  </si>
  <si>
    <t>VYSVĚTLIVKY</t>
  </si>
  <si>
    <t xml:space="preserve">Vzdálenost  km </t>
  </si>
  <si>
    <t>Objem Kč</t>
  </si>
  <si>
    <t>je myšlena cena díla zpracovaná ve struktuře sborníku směrných cen URS v aktuální databázi cen,</t>
  </si>
  <si>
    <t>včetně vedlejších rozpočtových nákladů a specifikovaného materiálu, bez DPH</t>
  </si>
  <si>
    <t>POZNÁMKA</t>
  </si>
  <si>
    <t>Uchazeč vyplní podbarvené buňky, v nichž uvede cenové zvýhodnění nebo přirážku, kterou</t>
  </si>
  <si>
    <t>bude upravena cena dílčí zakázky, sestavené v cenové soustavě URS podle pravidel této soustavy.</t>
  </si>
  <si>
    <t>Přirážkou nebo zvýhodněním oproti takto sestavené ceně, se zohledňují dvě kritéria,</t>
  </si>
  <si>
    <t xml:space="preserve">vzdálenost místa plnění dílčí zakázky od sídla zadavatele a  její finanční objem </t>
  </si>
  <si>
    <t>Do tabulky se uvede přirážka nebo zvýhodnění číslem :</t>
  </si>
  <si>
    <t>Např.:</t>
  </si>
  <si>
    <t>předpokládaný  čistý objem Kč</t>
  </si>
  <si>
    <t>předpokládaný objem vč.přirážky</t>
  </si>
  <si>
    <r>
      <rPr>
        <b/>
        <sz val="10"/>
        <color indexed="8"/>
        <rFont val="Verdana"/>
        <family val="2"/>
        <charset val="238"/>
      </rPr>
      <t>PŘIRÁŽKA 17%</t>
    </r>
    <r>
      <rPr>
        <sz val="10"/>
        <color theme="1"/>
        <rFont val="Verdana"/>
        <family val="2"/>
        <charset val="238"/>
      </rPr>
      <t xml:space="preserve">    - bude v tabulce zapsána jako číslo  </t>
    </r>
    <r>
      <rPr>
        <b/>
        <sz val="10"/>
        <color indexed="8"/>
        <rFont val="Verdana"/>
        <family val="2"/>
        <charset val="238"/>
      </rPr>
      <t>1,17</t>
    </r>
  </si>
  <si>
    <r>
      <rPr>
        <b/>
        <sz val="10"/>
        <color indexed="8"/>
        <rFont val="Verdana"/>
        <family val="2"/>
        <charset val="238"/>
      </rPr>
      <t>ZVÝHODNĚNÍ 5%</t>
    </r>
    <r>
      <rPr>
        <sz val="10"/>
        <color theme="1"/>
        <rFont val="Verdana"/>
        <family val="2"/>
        <charset val="238"/>
      </rPr>
      <t xml:space="preserve">   - bude v tabulce zapsáno jako číslo   </t>
    </r>
    <r>
      <rPr>
        <b/>
        <sz val="10"/>
        <color indexed="8"/>
        <rFont val="Verdana"/>
        <family val="2"/>
        <charset val="238"/>
      </rPr>
      <t>0,95</t>
    </r>
  </si>
  <si>
    <r>
      <t xml:space="preserve">bez přirážky nebo zvýhodnění bude uvedeno   </t>
    </r>
    <r>
      <rPr>
        <b/>
        <sz val="10"/>
        <color indexed="8"/>
        <rFont val="Verdana"/>
        <family val="2"/>
        <charset val="238"/>
      </rPr>
      <t>1,00</t>
    </r>
  </si>
  <si>
    <t>Objem Kč bez DPH</t>
  </si>
  <si>
    <t>0-50.000,00 Kč bez DPH</t>
  </si>
  <si>
    <t>50.001-200.000,00 Kč bez DPH</t>
  </si>
  <si>
    <t>více než 200.000,00 Kč bez DPH</t>
  </si>
  <si>
    <t xml:space="preserve">Vzdálenost se určí podle volně dostupných internetových aplikací pro měření vzdálenosti např. MAPY.CZ </t>
  </si>
  <si>
    <r>
      <t xml:space="preserve">je myšlena </t>
    </r>
    <r>
      <rPr>
        <b/>
        <sz val="10"/>
        <color theme="1"/>
        <rFont val="Verdana"/>
        <family val="2"/>
        <charset val="238"/>
      </rPr>
      <t>nejkratší</t>
    </r>
    <r>
      <rPr>
        <sz val="10"/>
        <color theme="1"/>
        <rFont val="Verdana"/>
        <family val="2"/>
        <charset val="238"/>
      </rPr>
      <t xml:space="preserve"> spojnice  mezi místem plnění tj. výchozím místem zadavatele veřejné zakázky, tím je Ostrava, a místem skutečného výkonu prací, vedena po pozemních komunikacích.</t>
    </r>
  </si>
  <si>
    <t>Příloha č. 1 Zadávací dokumentace:</t>
  </si>
  <si>
    <t>Formulář pro nabídku koeficientu nabídkových cen</t>
  </si>
  <si>
    <t>NABÍDKOVÁ CENA CELKEM</t>
  </si>
  <si>
    <t>váha subkritéria</t>
  </si>
  <si>
    <t>Údržba, opravy a odstraňování závad u SPS v obvodu OŘ OVA 2023 - 2024 - provozní pozemní objekty rok 2023 - oblast Ostrava</t>
  </si>
  <si>
    <t>40 a více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</si>
</sst>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33" x14ac:knownFonts="1">
    <font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Arial CE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u/>
      <sz val="10"/>
      <color indexed="36"/>
      <name val="Arial"/>
      <family val="2"/>
      <charset val="238"/>
    </font>
    <font>
      <b/>
      <sz val="11"/>
      <color indexed="52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Verdana"/>
      <family val="2"/>
      <charset val="238"/>
    </font>
    <font>
      <b/>
      <sz val="10"/>
      <color indexed="8"/>
      <name val="Verdana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53">
    <xf numFmtId="0" fontId="0" fillId="0" borderId="0"/>
    <xf numFmtId="0" fontId="9" fillId="0" borderId="0"/>
    <xf numFmtId="0" fontId="10" fillId="0" borderId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4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0" borderId="2" applyNumberFormat="0" applyFill="0" applyAlignment="0" applyProtection="0"/>
    <xf numFmtId="0" fontId="14" fillId="5" borderId="0" applyNumberFormat="0" applyBorder="0" applyAlignment="0" applyProtection="0"/>
    <xf numFmtId="0" fontId="15" fillId="19" borderId="3" applyNumberFormat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11" borderId="0" applyNumberFormat="0" applyBorder="0" applyAlignment="0" applyProtection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6" borderId="7" applyNumberFormat="0" applyFont="0" applyAlignment="0" applyProtection="0"/>
    <xf numFmtId="0" fontId="27" fillId="0" borderId="8" applyNumberFormat="0" applyFill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17" fillId="7" borderId="0" applyNumberFormat="0" applyBorder="0" applyAlignment="0" applyProtection="0"/>
    <xf numFmtId="0" fontId="21" fillId="0" borderId="0"/>
    <xf numFmtId="0" fontId="9" fillId="0" borderId="0"/>
    <xf numFmtId="0" fontId="16" fillId="0" borderId="0" applyNumberFormat="0" applyFill="0" applyBorder="0" applyAlignment="0" applyProtection="0"/>
    <xf numFmtId="0" fontId="18" fillId="8" borderId="9" applyNumberFormat="0" applyAlignment="0" applyProtection="0"/>
    <xf numFmtId="0" fontId="29" fillId="8" borderId="9" applyNumberFormat="0" applyAlignment="0" applyProtection="0"/>
    <xf numFmtId="0" fontId="19" fillId="8" borderId="10" applyNumberFormat="0" applyAlignment="0" applyProtection="0"/>
    <xf numFmtId="0" fontId="20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5" borderId="0" applyNumberFormat="0" applyBorder="0" applyAlignment="0" applyProtection="0"/>
  </cellStyleXfs>
  <cellXfs count="44">
    <xf numFmtId="0" fontId="0" fillId="0" borderId="0" xfId="0"/>
    <xf numFmtId="0" fontId="31" fillId="0" borderId="0" xfId="0" applyFont="1"/>
    <xf numFmtId="3" fontId="31" fillId="0" borderId="21" xfId="0" applyNumberFormat="1" applyFont="1" applyBorder="1"/>
    <xf numFmtId="3" fontId="31" fillId="0" borderId="14" xfId="0" applyNumberFormat="1" applyFont="1" applyBorder="1"/>
    <xf numFmtId="3" fontId="31" fillId="0" borderId="22" xfId="0" applyNumberFormat="1" applyFont="1" applyBorder="1"/>
    <xf numFmtId="3" fontId="31" fillId="0" borderId="13" xfId="0" applyNumberFormat="1" applyFont="1" applyBorder="1"/>
    <xf numFmtId="4" fontId="31" fillId="0" borderId="14" xfId="0" applyNumberFormat="1" applyFont="1" applyBorder="1"/>
    <xf numFmtId="0" fontId="31" fillId="0" borderId="15" xfId="0" applyFont="1" applyBorder="1"/>
    <xf numFmtId="0" fontId="6" fillId="0" borderId="0" xfId="0" applyFont="1"/>
    <xf numFmtId="0" fontId="8" fillId="0" borderId="0" xfId="0" applyFont="1"/>
    <xf numFmtId="4" fontId="6" fillId="0" borderId="18" xfId="0" applyNumberFormat="1" applyFont="1" applyBorder="1" applyAlignment="1">
      <alignment horizontal="center"/>
    </xf>
    <xf numFmtId="0" fontId="6" fillId="0" borderId="20" xfId="0" applyFon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center"/>
    </xf>
    <xf numFmtId="165" fontId="8" fillId="0" borderId="0" xfId="0" applyNumberFormat="1" applyFont="1"/>
    <xf numFmtId="3" fontId="6" fillId="0" borderId="0" xfId="0" applyNumberFormat="1" applyFont="1"/>
    <xf numFmtId="0" fontId="5" fillId="0" borderId="0" xfId="0" applyFont="1"/>
    <xf numFmtId="4" fontId="5" fillId="0" borderId="0" xfId="0" applyNumberFormat="1" applyFont="1" applyAlignment="1">
      <alignment horizontal="center"/>
    </xf>
    <xf numFmtId="165" fontId="5" fillId="0" borderId="0" xfId="0" applyNumberFormat="1" applyFont="1"/>
    <xf numFmtId="0" fontId="4" fillId="0" borderId="0" xfId="0" applyFont="1"/>
    <xf numFmtId="0" fontId="3" fillId="0" borderId="0" xfId="0" applyFont="1"/>
    <xf numFmtId="0" fontId="8" fillId="24" borderId="24" xfId="0" applyFont="1" applyFill="1" applyBorder="1" applyAlignment="1">
      <alignment horizontal="center" vertical="center"/>
    </xf>
    <xf numFmtId="0" fontId="8" fillId="23" borderId="26" xfId="0" applyFont="1" applyFill="1" applyBorder="1" applyAlignment="1">
      <alignment horizontal="center" vertical="center"/>
    </xf>
    <xf numFmtId="0" fontId="6" fillId="23" borderId="27" xfId="0" applyFont="1" applyFill="1" applyBorder="1" applyAlignment="1">
      <alignment horizontal="center" wrapText="1"/>
    </xf>
    <xf numFmtId="0" fontId="6" fillId="23" borderId="28" xfId="0" applyFont="1" applyFill="1" applyBorder="1" applyAlignment="1">
      <alignment horizontal="center" wrapText="1"/>
    </xf>
    <xf numFmtId="0" fontId="7" fillId="23" borderId="16" xfId="0" applyFont="1" applyFill="1" applyBorder="1" applyAlignment="1">
      <alignment horizontal="center" vertical="center"/>
    </xf>
    <xf numFmtId="49" fontId="7" fillId="23" borderId="19" xfId="0" applyNumberFormat="1" applyFont="1" applyFill="1" applyBorder="1" applyAlignment="1">
      <alignment horizontal="center" vertical="center"/>
    </xf>
    <xf numFmtId="0" fontId="7" fillId="23" borderId="19" xfId="0" applyFont="1" applyFill="1" applyBorder="1" applyAlignment="1">
      <alignment horizontal="center" vertical="center"/>
    </xf>
    <xf numFmtId="0" fontId="8" fillId="25" borderId="0" xfId="0" applyFont="1" applyFill="1"/>
    <xf numFmtId="0" fontId="6" fillId="25" borderId="0" xfId="0" applyFont="1" applyFill="1"/>
    <xf numFmtId="0" fontId="8" fillId="23" borderId="0" xfId="0" applyFont="1" applyFill="1"/>
    <xf numFmtId="10" fontId="6" fillId="0" borderId="15" xfId="0" applyNumberFormat="1" applyFont="1" applyBorder="1" applyAlignment="1">
      <alignment horizontal="center"/>
    </xf>
    <xf numFmtId="10" fontId="6" fillId="0" borderId="12" xfId="0" applyNumberFormat="1" applyFont="1" applyBorder="1" applyAlignment="1">
      <alignment horizontal="center"/>
    </xf>
    <xf numFmtId="0" fontId="5" fillId="24" borderId="23" xfId="0" applyFont="1" applyFill="1" applyBorder="1"/>
    <xf numFmtId="4" fontId="5" fillId="24" borderId="23" xfId="0" applyNumberFormat="1" applyFont="1" applyFill="1" applyBorder="1" applyAlignment="1">
      <alignment horizontal="center"/>
    </xf>
    <xf numFmtId="4" fontId="8" fillId="24" borderId="31" xfId="0" applyNumberFormat="1" applyFont="1" applyFill="1" applyBorder="1"/>
    <xf numFmtId="0" fontId="8" fillId="24" borderId="30" xfId="0" applyFont="1" applyFill="1" applyBorder="1"/>
    <xf numFmtId="0" fontId="2" fillId="23" borderId="29" xfId="0" applyFont="1" applyFill="1" applyBorder="1" applyAlignment="1">
      <alignment horizontal="center" wrapText="1"/>
    </xf>
    <xf numFmtId="0" fontId="8" fillId="24" borderId="25" xfId="0" applyFont="1" applyFill="1" applyBorder="1" applyAlignment="1">
      <alignment horizontal="center" vertical="center"/>
    </xf>
    <xf numFmtId="0" fontId="8" fillId="24" borderId="23" xfId="0" applyFont="1" applyFill="1" applyBorder="1" applyAlignment="1">
      <alignment horizontal="center" vertical="center"/>
    </xf>
    <xf numFmtId="0" fontId="8" fillId="24" borderId="1" xfId="0" applyFont="1" applyFill="1" applyBorder="1" applyAlignment="1">
      <alignment horizontal="center" vertical="center"/>
    </xf>
    <xf numFmtId="2" fontId="6" fillId="25" borderId="17" xfId="0" applyNumberFormat="1" applyFont="1" applyFill="1" applyBorder="1" applyAlignment="1">
      <alignment horizontal="center"/>
    </xf>
    <xf numFmtId="2" fontId="6" fillId="25" borderId="11" xfId="0" applyNumberFormat="1" applyFont="1" applyFill="1" applyBorder="1" applyAlignment="1">
      <alignment horizontal="center"/>
    </xf>
  </cellXfs>
  <cellStyles count="53">
    <cellStyle name="20 % – Zvýraznění1 2" xfId="3"/>
    <cellStyle name="20 % – Zvýraznění2 2" xfId="4"/>
    <cellStyle name="20 % – Zvýraznění3 2" xfId="5"/>
    <cellStyle name="20 % – Zvýraznění4 2" xfId="6"/>
    <cellStyle name="20 % – Zvýraznění5 2" xfId="7"/>
    <cellStyle name="20 % – Zvýraznění6 2" xfId="8"/>
    <cellStyle name="40 % – Zvýraznění1 2" xfId="9"/>
    <cellStyle name="40 % – Zvýraznění2 2" xfId="10"/>
    <cellStyle name="40 % – Zvýraznění3 2" xfId="11"/>
    <cellStyle name="40 % – Zvýraznění4 2" xfId="12"/>
    <cellStyle name="40 % – Zvýraznění5 2" xfId="13"/>
    <cellStyle name="40 % – Zvýraznění6 2" xfId="14"/>
    <cellStyle name="60 % – Zvýraznění1 2" xfId="15"/>
    <cellStyle name="60 % – Zvýraznění2 2" xfId="16"/>
    <cellStyle name="60 % – Zvýraznění3 2" xfId="17"/>
    <cellStyle name="60 % – Zvýraznění4 2" xfId="18"/>
    <cellStyle name="60 % – Zvýraznění5 2" xfId="19"/>
    <cellStyle name="60 % – Zvýraznění6 2" xfId="20"/>
    <cellStyle name="Celkem 2" xfId="21"/>
    <cellStyle name="Chybně 2" xfId="22"/>
    <cellStyle name="Kontrolní buňka 2" xfId="23"/>
    <cellStyle name="Nadpis 1 2" xfId="24"/>
    <cellStyle name="Nadpis 2 2" xfId="25"/>
    <cellStyle name="Nadpis 3 2" xfId="26"/>
    <cellStyle name="Nadpis 4 2" xfId="27"/>
    <cellStyle name="Název 2" xfId="28"/>
    <cellStyle name="Neutrální 2" xfId="29"/>
    <cellStyle name="Normální" xfId="0" builtinId="0"/>
    <cellStyle name="Normální 2" xfId="1"/>
    <cellStyle name="Normální 3" xfId="30"/>
    <cellStyle name="Normální 4" xfId="31"/>
    <cellStyle name="Normální 5" xfId="32"/>
    <cellStyle name="Normální 6" xfId="33"/>
    <cellStyle name="Normální 6 2" xfId="34"/>
    <cellStyle name="Normální 7" xfId="35"/>
    <cellStyle name="Normální 8" xfId="2"/>
    <cellStyle name="Poznámka 2" xfId="36"/>
    <cellStyle name="Propojená buňka 2" xfId="37"/>
    <cellStyle name="Sledovaný hypertextový odkaz" xfId="38"/>
    <cellStyle name="Správně 2" xfId="39"/>
    <cellStyle name="Standard_fa_zal" xfId="40"/>
    <cellStyle name="Styl 1" xfId="41"/>
    <cellStyle name="Text upozornění 2" xfId="42"/>
    <cellStyle name="Vstup 2" xfId="43"/>
    <cellStyle name="Výpočet 2" xfId="44"/>
    <cellStyle name="Výstup 2" xfId="45"/>
    <cellStyle name="Vysvětlující text 2" xfId="46"/>
    <cellStyle name="Zvýraznění 1 2" xfId="47"/>
    <cellStyle name="Zvýraznění 2 2" xfId="48"/>
    <cellStyle name="Zvýraznění 3 2" xfId="49"/>
    <cellStyle name="Zvýraznění 4 2" xfId="50"/>
    <cellStyle name="Zvýraznění 5 2" xfId="51"/>
    <cellStyle name="Zvýraznění 6 2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tabSelected="1" zoomScaleNormal="100" zoomScaleSheetLayoutView="85" workbookViewId="0">
      <selection activeCell="B10" sqref="B10"/>
    </sheetView>
  </sheetViews>
  <sheetFormatPr defaultRowHeight="14.25" x14ac:dyDescent="0.2"/>
  <cols>
    <col min="1" max="1" width="14.8984375" customWidth="1"/>
    <col min="2" max="2" width="10.3984375" customWidth="1"/>
    <col min="3" max="3" width="12.3984375" customWidth="1"/>
    <col min="4" max="4" width="16.3984375" customWidth="1"/>
    <col min="5" max="5" width="8.796875" customWidth="1"/>
    <col min="7" max="7" width="14.8984375" customWidth="1"/>
    <col min="8" max="8" width="17.5" customWidth="1"/>
    <col min="11" max="11" width="15.59765625" customWidth="1"/>
    <col min="12" max="12" width="17" customWidth="1"/>
    <col min="13" max="13" width="9.796875" customWidth="1"/>
  </cols>
  <sheetData>
    <row r="1" spans="1:13" x14ac:dyDescent="0.2">
      <c r="A1" t="s">
        <v>28</v>
      </c>
    </row>
    <row r="2" spans="1:13" x14ac:dyDescent="0.2">
      <c r="A2" t="s">
        <v>29</v>
      </c>
    </row>
    <row r="4" spans="1:13" x14ac:dyDescent="0.2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18" x14ac:dyDescent="0.25">
      <c r="A5" s="1" t="s">
        <v>32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15" thickBo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15" thickBot="1" x14ac:dyDescent="0.25">
      <c r="A8" s="22" t="s">
        <v>22</v>
      </c>
      <c r="B8" s="39" t="s">
        <v>23</v>
      </c>
      <c r="C8" s="40"/>
      <c r="D8" s="40"/>
      <c r="E8" s="41"/>
      <c r="F8" s="39" t="s">
        <v>24</v>
      </c>
      <c r="G8" s="40"/>
      <c r="H8" s="40"/>
      <c r="I8" s="41"/>
      <c r="J8" s="39" t="s">
        <v>25</v>
      </c>
      <c r="K8" s="40"/>
      <c r="L8" s="40"/>
      <c r="M8" s="41"/>
    </row>
    <row r="9" spans="1:13" ht="26.25" thickBot="1" x14ac:dyDescent="0.25">
      <c r="A9" s="23" t="s">
        <v>2</v>
      </c>
      <c r="B9" s="24" t="s">
        <v>3</v>
      </c>
      <c r="C9" s="25" t="s">
        <v>17</v>
      </c>
      <c r="D9" s="25" t="s">
        <v>18</v>
      </c>
      <c r="E9" s="38" t="s">
        <v>31</v>
      </c>
      <c r="F9" s="24" t="s">
        <v>3</v>
      </c>
      <c r="G9" s="25" t="s">
        <v>17</v>
      </c>
      <c r="H9" s="25" t="s">
        <v>18</v>
      </c>
      <c r="I9" s="38" t="s">
        <v>31</v>
      </c>
      <c r="J9" s="24" t="s">
        <v>3</v>
      </c>
      <c r="K9" s="25" t="s">
        <v>17</v>
      </c>
      <c r="L9" s="25" t="s">
        <v>18</v>
      </c>
      <c r="M9" s="38" t="s">
        <v>31</v>
      </c>
    </row>
    <row r="10" spans="1:13" x14ac:dyDescent="0.2">
      <c r="A10" s="26" t="s">
        <v>4</v>
      </c>
      <c r="B10" s="42"/>
      <c r="C10" s="10">
        <v>400000</v>
      </c>
      <c r="D10" s="10">
        <f>B10*C10</f>
        <v>0</v>
      </c>
      <c r="E10" s="32">
        <v>1.2E-2</v>
      </c>
      <c r="F10" s="42"/>
      <c r="G10" s="10">
        <v>1700000</v>
      </c>
      <c r="H10" s="10">
        <f>F10*G10</f>
        <v>0</v>
      </c>
      <c r="I10" s="32">
        <v>4.9099999999999998E-2</v>
      </c>
      <c r="J10" s="42"/>
      <c r="K10" s="10">
        <v>3500000</v>
      </c>
      <c r="L10" s="10">
        <f>J10*K10</f>
        <v>0</v>
      </c>
      <c r="M10" s="32">
        <v>9.3399999999999997E-2</v>
      </c>
    </row>
    <row r="11" spans="1:13" x14ac:dyDescent="0.2">
      <c r="A11" s="27" t="s">
        <v>0</v>
      </c>
      <c r="B11" s="43"/>
      <c r="C11" s="10">
        <v>900000</v>
      </c>
      <c r="D11" s="10">
        <f t="shared" ref="D11:D12" si="0">B11*C11</f>
        <v>0</v>
      </c>
      <c r="E11" s="33">
        <v>2.7E-2</v>
      </c>
      <c r="F11" s="43"/>
      <c r="G11" s="10">
        <v>3000000</v>
      </c>
      <c r="H11" s="10">
        <f t="shared" ref="H11:H12" si="1">F11*G11</f>
        <v>0</v>
      </c>
      <c r="I11" s="33">
        <v>8.6699999999999999E-2</v>
      </c>
      <c r="J11" s="43"/>
      <c r="K11" s="10">
        <v>24000000</v>
      </c>
      <c r="L11" s="10">
        <f t="shared" ref="L11:L12" si="2">J11*K11</f>
        <v>0</v>
      </c>
      <c r="M11" s="33">
        <v>0.6401</v>
      </c>
    </row>
    <row r="12" spans="1:13" ht="15" thickBot="1" x14ac:dyDescent="0.25">
      <c r="A12" s="28" t="s">
        <v>33</v>
      </c>
      <c r="B12" s="43"/>
      <c r="C12" s="10">
        <v>530000</v>
      </c>
      <c r="D12" s="10">
        <f t="shared" si="0"/>
        <v>0</v>
      </c>
      <c r="E12" s="33">
        <v>1.5900000000000001E-2</v>
      </c>
      <c r="F12" s="43"/>
      <c r="G12" s="10">
        <v>1100000</v>
      </c>
      <c r="H12" s="10">
        <f t="shared" si="1"/>
        <v>0</v>
      </c>
      <c r="I12" s="33">
        <v>3.1800000000000002E-2</v>
      </c>
      <c r="J12" s="43"/>
      <c r="K12" s="10">
        <v>1650000</v>
      </c>
      <c r="L12" s="10">
        <f t="shared" si="2"/>
        <v>0</v>
      </c>
      <c r="M12" s="33">
        <v>4.3999999999999997E-2</v>
      </c>
    </row>
    <row r="13" spans="1:13" ht="18" x14ac:dyDescent="0.25">
      <c r="A13" s="11"/>
      <c r="B13" s="2"/>
      <c r="C13" s="3"/>
      <c r="D13" s="6">
        <f>SUM(D10:D12)</f>
        <v>0</v>
      </c>
      <c r="E13" s="4"/>
      <c r="F13" s="2"/>
      <c r="G13" s="3"/>
      <c r="H13" s="6">
        <f>SUM(H10:H12)</f>
        <v>0</v>
      </c>
      <c r="I13" s="4"/>
      <c r="J13" s="5"/>
      <c r="K13" s="6"/>
      <c r="L13" s="6">
        <f>SUM(L10:L12)</f>
        <v>0</v>
      </c>
      <c r="M13" s="7"/>
    </row>
    <row r="14" spans="1:13" x14ac:dyDescent="0.2">
      <c r="A14" s="8"/>
      <c r="B14" s="12"/>
      <c r="C14" s="13"/>
      <c r="D14" s="13"/>
      <c r="E14" s="12"/>
      <c r="F14" s="12"/>
      <c r="G14" s="13"/>
      <c r="H14" s="13"/>
      <c r="I14" s="12"/>
      <c r="J14" s="12"/>
      <c r="K14" s="13"/>
      <c r="L14" s="13"/>
      <c r="M14" s="12"/>
    </row>
    <row r="15" spans="1:13" ht="15" thickBot="1" x14ac:dyDescent="0.25">
      <c r="A15" s="17"/>
      <c r="B15" s="17"/>
      <c r="C15" s="18"/>
      <c r="D15" s="18"/>
      <c r="E15" s="17"/>
      <c r="F15" s="17"/>
      <c r="G15" s="17"/>
      <c r="H15" s="17"/>
      <c r="I15" s="17"/>
      <c r="J15" s="17"/>
      <c r="K15" s="17"/>
      <c r="L15" s="17"/>
      <c r="M15" s="19"/>
    </row>
    <row r="16" spans="1:13" ht="15" thickBot="1" x14ac:dyDescent="0.25">
      <c r="A16" s="37" t="s">
        <v>30</v>
      </c>
      <c r="B16" s="34"/>
      <c r="C16" s="35"/>
      <c r="D16" s="35"/>
      <c r="E16" s="34"/>
      <c r="F16" s="34"/>
      <c r="G16" s="34"/>
      <c r="H16" s="34"/>
      <c r="I16" s="34"/>
      <c r="J16" s="34"/>
      <c r="K16" s="34"/>
      <c r="L16" s="36">
        <f>SUM(L13,H13,D13)</f>
        <v>0</v>
      </c>
      <c r="M16" s="19"/>
    </row>
    <row r="17" spans="1:13" x14ac:dyDescent="0.2">
      <c r="A17" s="9"/>
      <c r="B17" s="8"/>
      <c r="C17" s="14"/>
      <c r="D17" s="14"/>
      <c r="E17" s="8"/>
      <c r="F17" s="8"/>
      <c r="G17" s="8"/>
      <c r="H17" s="8"/>
      <c r="I17" s="8"/>
      <c r="J17" s="8"/>
      <c r="K17" s="8"/>
      <c r="L17" s="8"/>
      <c r="M17" s="15"/>
    </row>
    <row r="18" spans="1:13" x14ac:dyDescent="0.2">
      <c r="A18" s="9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2">
      <c r="A19" s="31" t="s">
        <v>5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x14ac:dyDescent="0.2">
      <c r="A21" s="9" t="s">
        <v>6</v>
      </c>
      <c r="B21" s="21" t="s">
        <v>27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x14ac:dyDescent="0.2">
      <c r="A22" s="8"/>
      <c r="B22" s="20" t="s">
        <v>26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 x14ac:dyDescent="0.2">
      <c r="A24" s="9" t="s">
        <v>7</v>
      </c>
      <c r="B24" s="8" t="s">
        <v>8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x14ac:dyDescent="0.2">
      <c r="A25" s="8"/>
      <c r="B25" s="8" t="s">
        <v>9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3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13" x14ac:dyDescent="0.2">
      <c r="A27" s="31" t="s">
        <v>10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3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3" x14ac:dyDescent="0.2">
      <c r="A29" s="29" t="s">
        <v>11</v>
      </c>
      <c r="B29" s="30"/>
      <c r="C29" s="30"/>
      <c r="D29" s="30"/>
      <c r="E29" s="30"/>
      <c r="F29" s="30"/>
      <c r="G29" s="8"/>
      <c r="H29" s="8"/>
      <c r="I29" s="8"/>
      <c r="J29" s="8"/>
      <c r="K29" s="8"/>
      <c r="L29" s="8"/>
      <c r="M29" s="8"/>
    </row>
    <row r="30" spans="1:13" x14ac:dyDescent="0.2">
      <c r="A30" s="29" t="s">
        <v>12</v>
      </c>
      <c r="B30" s="30"/>
      <c r="C30" s="30"/>
      <c r="D30" s="30"/>
      <c r="E30" s="30"/>
      <c r="F30" s="30"/>
      <c r="G30" s="8"/>
      <c r="H30" s="8"/>
      <c r="I30" s="8"/>
      <c r="J30" s="8"/>
      <c r="K30" s="8"/>
      <c r="L30" s="8"/>
      <c r="M30" s="8"/>
    </row>
    <row r="31" spans="1:13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3" x14ac:dyDescent="0.2">
      <c r="A32" s="8" t="s">
        <v>13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 t="s">
        <v>14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 t="s">
        <v>15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9" t="s">
        <v>16</v>
      </c>
      <c r="B37" s="8" t="s">
        <v>19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 t="s">
        <v>20</v>
      </c>
      <c r="C38" s="8"/>
      <c r="D38" s="8"/>
      <c r="E38" s="8"/>
      <c r="F38" s="8"/>
      <c r="G38" s="8"/>
      <c r="H38" s="8"/>
      <c r="I38" s="8"/>
      <c r="J38" s="8"/>
      <c r="K38" s="16"/>
      <c r="L38" s="16"/>
      <c r="M38" s="8"/>
    </row>
    <row r="39" spans="1:13" x14ac:dyDescent="0.2">
      <c r="A39" s="8"/>
      <c r="B39" s="8" t="s">
        <v>21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</sheetData>
  <mergeCells count="3">
    <mergeCell ref="B8:E8"/>
    <mergeCell ref="F8:I8"/>
    <mergeCell ref="J8:M8"/>
  </mergeCells>
  <pageMargins left="0.70866141732283472" right="0.70866141732283472" top="0.78740157480314965" bottom="0.78740157480314965" header="0.31496062992125984" footer="0.31496062992125984"/>
  <pageSetup paperSize="8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oblast Ostrava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Michalčík Kamil, Ing.</dc:creator>
  <cp:lastModifiedBy>OVZ OŘ OVA</cp:lastModifiedBy>
  <cp:lastPrinted>2021-10-18T09:00:15Z</cp:lastPrinted>
  <dcterms:created xsi:type="dcterms:W3CDTF">2020-01-06T08:49:02Z</dcterms:created>
  <dcterms:modified xsi:type="dcterms:W3CDTF">2022-11-25T09:03:18Z</dcterms:modified>
</cp:coreProperties>
</file>